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3740"/>
  </bookViews>
  <sheets>
    <sheet name="Лист2" sheetId="2" r:id="rId1"/>
  </sheets>
  <definedNames>
    <definedName name="_xlnm._FilterDatabase" localSheetId="0" hidden="1">Лист2!$A$7:$H$7</definedName>
    <definedName name="_xlnm.Print_Titles" localSheetId="0">Лист2!$5:$7</definedName>
  </definedNames>
  <calcPr calcId="145621"/>
</workbook>
</file>

<file path=xl/calcChain.xml><?xml version="1.0" encoding="utf-8"?>
<calcChain xmlns="http://schemas.openxmlformats.org/spreadsheetml/2006/main">
  <c r="F78" i="2" l="1"/>
  <c r="F53" i="2"/>
  <c r="F43" i="2"/>
  <c r="F39" i="2"/>
  <c r="F46" i="2"/>
  <c r="F73" i="2" l="1"/>
  <c r="G68" i="2"/>
  <c r="F68" i="2"/>
  <c r="G65" i="2"/>
  <c r="F65" i="2"/>
  <c r="G64" i="2"/>
  <c r="F64" i="2"/>
  <c r="F63" i="2"/>
  <c r="G62" i="2"/>
  <c r="F62" i="2"/>
  <c r="G61" i="2"/>
  <c r="F61" i="2"/>
  <c r="G60" i="2"/>
  <c r="F60" i="2"/>
  <c r="G57" i="2"/>
  <c r="F57" i="2"/>
  <c r="G56" i="2"/>
  <c r="G55" i="2"/>
  <c r="F55" i="2"/>
  <c r="G54" i="2"/>
  <c r="F54" i="2"/>
  <c r="F41" i="2"/>
  <c r="G82" i="2"/>
  <c r="E81" i="2"/>
  <c r="D81" i="2"/>
  <c r="C81" i="2"/>
  <c r="D75" i="2"/>
  <c r="E75" i="2"/>
  <c r="F75" i="2" s="1"/>
  <c r="C75" i="2"/>
  <c r="G76" i="2"/>
  <c r="D52" i="2"/>
  <c r="E52" i="2"/>
  <c r="F52" i="2" s="1"/>
  <c r="C52" i="2"/>
  <c r="G53" i="2"/>
  <c r="G81" i="2" l="1"/>
  <c r="F36" i="2"/>
  <c r="F67" i="2" l="1"/>
  <c r="G67" i="2"/>
  <c r="F58" i="2"/>
  <c r="G58" i="2"/>
  <c r="G32" i="2"/>
  <c r="C29" i="2"/>
  <c r="G46" i="2"/>
  <c r="G45" i="2"/>
  <c r="F45" i="2"/>
  <c r="G84" i="2"/>
  <c r="G80" i="2"/>
  <c r="G78" i="2"/>
  <c r="G77" i="2"/>
  <c r="F77" i="2"/>
  <c r="G74" i="2"/>
  <c r="F74" i="2"/>
  <c r="G73" i="2"/>
  <c r="G72" i="2"/>
  <c r="F72" i="2"/>
  <c r="G71" i="2"/>
  <c r="F71" i="2"/>
  <c r="G70" i="2"/>
  <c r="F70" i="2"/>
  <c r="G66" i="2"/>
  <c r="F66" i="2"/>
  <c r="G59" i="2"/>
  <c r="F59" i="2"/>
  <c r="G51" i="2"/>
  <c r="G50" i="2"/>
  <c r="F50" i="2"/>
  <c r="G44" i="2"/>
  <c r="G43" i="2"/>
  <c r="G42" i="2"/>
  <c r="G41" i="2"/>
  <c r="G39" i="2"/>
  <c r="G38" i="2"/>
  <c r="G34" i="2"/>
  <c r="F34" i="2"/>
  <c r="G31" i="2"/>
  <c r="F31" i="2"/>
  <c r="G30" i="2"/>
  <c r="F27" i="2"/>
  <c r="C83" i="2"/>
  <c r="D83" i="2"/>
  <c r="E83" i="2"/>
  <c r="D79" i="2"/>
  <c r="E79" i="2"/>
  <c r="C79" i="2"/>
  <c r="D69" i="2"/>
  <c r="E69" i="2"/>
  <c r="C69" i="2"/>
  <c r="D49" i="2"/>
  <c r="E49" i="2"/>
  <c r="C49" i="2"/>
  <c r="D40" i="2"/>
  <c r="E40" i="2"/>
  <c r="C40" i="2"/>
  <c r="D37" i="2"/>
  <c r="E37" i="2"/>
  <c r="C37" i="2"/>
  <c r="D35" i="2"/>
  <c r="E35" i="2"/>
  <c r="C35" i="2"/>
  <c r="E29" i="2"/>
  <c r="D29" i="2"/>
  <c r="D25" i="2"/>
  <c r="E25" i="2"/>
  <c r="C25" i="2"/>
  <c r="D21" i="2"/>
  <c r="E21" i="2"/>
  <c r="C21" i="2"/>
  <c r="D16" i="2"/>
  <c r="E16" i="2"/>
  <c r="C16" i="2"/>
  <c r="D14" i="2"/>
  <c r="E14" i="2"/>
  <c r="C14" i="2"/>
  <c r="E12" i="2"/>
  <c r="D12" i="2"/>
  <c r="C12" i="2"/>
  <c r="F40" i="2" l="1"/>
  <c r="F37" i="2"/>
  <c r="G83" i="2"/>
  <c r="G75" i="2"/>
  <c r="G79" i="2"/>
  <c r="G52" i="2"/>
  <c r="D48" i="2"/>
  <c r="D47" i="2" s="1"/>
  <c r="E48" i="2"/>
  <c r="E47" i="2" s="1"/>
  <c r="F49" i="2"/>
  <c r="G49" i="2"/>
  <c r="C48" i="2"/>
  <c r="C47" i="2" s="1"/>
  <c r="G40" i="2"/>
  <c r="G37" i="2"/>
  <c r="E28" i="2"/>
  <c r="D28" i="2"/>
  <c r="C28" i="2"/>
  <c r="D11" i="2"/>
  <c r="E11" i="2"/>
  <c r="C11" i="2"/>
  <c r="G13" i="2" l="1"/>
  <c r="G15" i="2"/>
  <c r="G17" i="2"/>
  <c r="G18" i="2"/>
  <c r="G19" i="2"/>
  <c r="G20" i="2"/>
  <c r="G22" i="2"/>
  <c r="G23" i="2"/>
  <c r="G24" i="2"/>
  <c r="G26" i="2"/>
  <c r="G27" i="2"/>
  <c r="G36" i="2"/>
  <c r="G69" i="2"/>
  <c r="F13" i="2"/>
  <c r="F15" i="2"/>
  <c r="F17" i="2"/>
  <c r="F19" i="2"/>
  <c r="F20" i="2"/>
  <c r="F22" i="2"/>
  <c r="F23" i="2"/>
  <c r="F24" i="2"/>
  <c r="F26" i="2"/>
  <c r="F69" i="2"/>
  <c r="G35" i="2"/>
  <c r="G21" i="2"/>
  <c r="G16" i="2"/>
  <c r="F14" i="2" l="1"/>
  <c r="G12" i="2"/>
  <c r="G25" i="2"/>
  <c r="G48" i="2"/>
  <c r="G29" i="2"/>
  <c r="F29" i="2"/>
  <c r="F25" i="2"/>
  <c r="F21" i="2"/>
  <c r="G14" i="2"/>
  <c r="F48" i="2"/>
  <c r="F35" i="2"/>
  <c r="F16" i="2"/>
  <c r="F12" i="2"/>
  <c r="C9" i="2" l="1"/>
  <c r="C8" i="2" s="1"/>
  <c r="D9" i="2"/>
  <c r="D8" i="2" s="1"/>
  <c r="G47" i="2"/>
  <c r="F47" i="2"/>
  <c r="G28" i="2"/>
  <c r="F28" i="2"/>
  <c r="G11" i="2"/>
  <c r="F11" i="2"/>
  <c r="E9" i="2"/>
  <c r="E8" i="2" l="1"/>
  <c r="F9" i="2"/>
  <c r="G9" i="2"/>
  <c r="G8" i="2" l="1"/>
  <c r="F8" i="2"/>
</calcChain>
</file>

<file path=xl/sharedStrings.xml><?xml version="1.0" encoding="utf-8"?>
<sst xmlns="http://schemas.openxmlformats.org/spreadsheetml/2006/main" count="182" uniqueCount="166">
  <si>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</si>
  <si>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</si>
  <si>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Безвозмездные поступления от государственных (муниципальных) организаций в бюджеты городских округов</t>
  </si>
  <si>
    <t>Безвозмездные поступления от государственных (муниципальных) организаций</t>
  </si>
  <si>
    <t>Иные межбюджетные трансферты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</si>
  <si>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</si>
  <si>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</si>
  <si>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</si>
  <si>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</si>
  <si>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</si>
  <si>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неналоговые доходы</t>
  </si>
  <si>
    <t>Штрафы, санкции, возмещение ущерба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</si>
  <si>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</si>
  <si>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</si>
  <si>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</si>
  <si>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</t>
  </si>
  <si>
    <t>Доходы от продажи материальных и нематериальных активов</t>
  </si>
  <si>
    <t>Доходы от компенсации затрат государства</t>
  </si>
  <si>
    <t>Доходы от оказания платных услуг (работ)</t>
  </si>
  <si>
    <t>Доходы от оказания платных услуг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</si>
  <si>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</si>
  <si>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</si>
  <si>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</si>
  <si>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</si>
  <si>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</si>
  <si>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</si>
  <si>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</si>
  <si>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</si>
  <si>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</si>
  <si>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</t>
  </si>
  <si>
    <t>Транспортный налог</t>
  </si>
  <si>
    <t>Налог на имущество физических лиц</t>
  </si>
  <si>
    <t>Налоги на имущество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</si>
  <si>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</si>
  <si>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</si>
  <si>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</si>
  <si>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</si>
  <si>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</si>
  <si>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</si>
  <si>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</si>
  <si>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</si>
  <si>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Налоги на прибыль, доходы</t>
  </si>
  <si>
    <t>НАЛОГОВЫЕ И НЕНАЛОГОВЫЕ ДОХОДЫ</t>
  </si>
  <si>
    <t>Наименование показателя</t>
  </si>
  <si>
    <t>Код дохода по бюджетной классификации</t>
  </si>
  <si>
    <t>ДОХОДЫ БЮДЖЕТА - ВСЕГО</t>
  </si>
  <si>
    <t>х</t>
  </si>
  <si>
    <t>в том числе:</t>
  </si>
  <si>
    <t>I. НАЛОГОВЫЕ ДОХОДЫ:</t>
  </si>
  <si>
    <t>II. НЕНАЛОГОВЫЕ ДОХОДЫ:</t>
  </si>
  <si>
    <t>-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</si>
  <si>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</si>
  <si>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000 1 11 05000 00 0000 120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</si>
  <si>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</si>
  <si>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</si>
  <si>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</si>
  <si>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</si>
  <si>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</si>
  <si>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</si>
  <si>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</si>
  <si>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</si>
  <si>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</si>
  <si>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</si>
  <si>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</si>
  <si>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</si>
  <si>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</si>
  <si>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</si>
  <si>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</si>
  <si>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000 1 08 03000 01 0000 110</t>
  </si>
  <si>
    <t>000 1 08 07000 01 0000 110</t>
  </si>
  <si>
    <t>000 1 11 00000 00 0000 000</t>
  </si>
  <si>
    <t>000 1 11 01000 00 0000 120</t>
  </si>
  <si>
    <t>000 1 11 07000 00 0000 120</t>
  </si>
  <si>
    <t>000 1 11 09000 00 0000 120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</si>
  <si>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</si>
  <si>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</si>
  <si>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</si>
  <si>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</si>
  <si>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</si>
  <si>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</si>
  <si>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</si>
  <si>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</si>
  <si>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</si>
  <si>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</si>
  <si>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000 1 16 00000 00 0000 000</t>
  </si>
  <si>
    <t>000 1 17 00000 00 0000 000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</si>
  <si>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</si>
  <si>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</si>
  <si>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</si>
  <si>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</si>
  <si>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</si>
  <si>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</si>
  <si>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</si>
  <si>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000 2 03 04000 04 0000 150</t>
  </si>
  <si>
    <t>000 2 19 00000 00 0000 000</t>
  </si>
  <si>
    <t>000 2 19 00000 04 0000 150</t>
  </si>
  <si>
    <t>Дотации на поддержку мер по обеспечению сбалансированности бюджетов городских округов</t>
  </si>
  <si>
    <t>Прочие дотации</t>
  </si>
  <si>
    <t>000 2 02 15002 04 0000 150</t>
  </si>
  <si>
    <t>000 2 02 19999 04 0000 150</t>
  </si>
  <si>
    <t>000 2 02 25081 00 0000 150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</si>
  <si>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</si>
  <si>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</si>
  <si>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поддержку отрасли культуры</t>
  </si>
  <si>
    <t>000 2 02 25519 00 0000 150</t>
  </si>
  <si>
    <t>Субсидии бюджетам на реализацию программ формирования современной городской среды</t>
  </si>
  <si>
    <t>000 2 02 25555 00 0000 150</t>
  </si>
  <si>
    <t>Прочие субсидии</t>
  </si>
  <si>
    <t>000 2 02 29999 00 0000 150</t>
  </si>
  <si>
    <t>000 2 02 30024 00 0000 150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</si>
  <si>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</si>
  <si>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</si>
  <si>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</si>
  <si>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</si>
  <si>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</si>
  <si>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</si>
  <si>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на государственную регистрацию актов гражданского состояния</t>
  </si>
  <si>
    <t>000 2 02 35930 00 0000 150</t>
  </si>
  <si>
    <t>000 2 02 45303 00 0000 150</t>
  </si>
  <si>
    <t>Прочие межбюджетные трансферты, передаваемые бюджетам</t>
  </si>
  <si>
    <t>000 2 02 49999 00 0000 150</t>
  </si>
  <si>
    <t>000 2 02 25497 00 0000 150</t>
  </si>
  <si>
    <t>Приложение 3 к пояснительной записке</t>
  </si>
  <si>
    <t>(тыс. рублей)</t>
  </si>
  <si>
    <t>Исполнено за год</t>
  </si>
  <si>
    <t xml:space="preserve">000 1 11 05300 00 0000 120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</si>
  <si>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</si>
  <si>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</si>
  <si>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</si>
  <si>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</si>
  <si>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</si>
  <si>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</si>
  <si>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</si>
  <si>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</si>
  <si>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</si>
  <si>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</si>
  <si>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</si>
  <si>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на реализацию мероприятий по обеспечению жильем молодых семей</t>
  </si>
  <si>
    <t>Субсидии бюджетам на государственную поддержку организаций, входящих в систему спортивной подготовки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</si>
  <si>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</si>
  <si>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</si>
  <si>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000 2 02 20077 00 0000 150</t>
  </si>
  <si>
    <t>свыше 200,0</t>
  </si>
  <si>
    <t>Анализ исполнения бюджета города Югорска за 2024 год по доходам</t>
  </si>
  <si>
    <t>Первона-
чальный утверж-
денный 
план на год</t>
  </si>
  <si>
    <t>Утверж-
денный 
план на год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</si>
  <si>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</si>
  <si>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</si>
  <si>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000 2 02 25394 00 0000 150</t>
  </si>
  <si>
    <t>Субсидии бюджетам на приведение в нормативное состояние автомобильных дорог иискусственных дорожных сооружений</t>
  </si>
  <si>
    <t>000 2 02 25750 00 0000 150</t>
  </si>
  <si>
    <t>Субсидии бюджетам на реализацию мероприятий по модернизации школьных систем образования</t>
  </si>
  <si>
    <t>Субсидии бюджетам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</si>
  <si>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</si>
  <si>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</si>
  <si>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</si>
  <si>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</si>
  <si>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000 2 04 00000 00 0000 000</t>
  </si>
  <si>
    <t>000 2 04 04000 04 0000 150</t>
  </si>
  <si>
    <t>Безвозмездные поступления от негосударственных организаций в бюджеты городских округов</t>
  </si>
  <si>
    <t>Безвозмездные поступления от негосударственных организаций</t>
  </si>
  <si>
    <t>6=5/3*
100%</t>
  </si>
  <si>
    <t>7=5/4*
100%</t>
  </si>
  <si>
    <t>% исполнения за год к</t>
  </si>
  <si>
    <t>первонача-
льному утвержден-
ному плану на год</t>
  </si>
  <si>
    <t>утверж-
денному плану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</si>
</sst>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 ;[Red]\-#,##0.00\ "/>
    <numFmt numFmtId="165" formatCode="#,##0.0;[Red]\-#,##0.0;0.0"/>
    <numFmt numFmtId="166" formatCode="#,##0.0_ ;[Red]\-#,##0.0\ "/>
    <numFmt numFmtId="167" formatCode="#,##0;[Red]\-#,##0;0"/>
    <numFmt numFmtId="168" formatCode="#,##0.0_ ;\-#,##0.0\ "/>
    <numFmt numFmtId="169" formatCode="0.0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0" applyNumberFormat="1" applyFont="1"/>
    <xf numFmtId="0" fontId="2" fillId="0" borderId="0" xfId="0" applyFont="1"/>
    <xf numFmtId="165" fontId="2" fillId="0" borderId="0" xfId="0" applyNumberFormat="1" applyFont="1"/>
    <xf numFmtId="0" fontId="2" fillId="0" borderId="0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Border="1" applyAlignment="1" applyProtection="1">
      <protection hidden="1"/>
    </xf>
    <xf numFmtId="49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5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/>
    <xf numFmtId="49" fontId="4" fillId="0" borderId="0" xfId="0" applyNumberFormat="1" applyFont="1"/>
    <xf numFmtId="0" fontId="4" fillId="0" borderId="0" xfId="0" applyFont="1"/>
    <xf numFmtId="165" fontId="4" fillId="0" borderId="0" xfId="0" applyNumberFormat="1" applyFont="1"/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>
      <alignment vertical="center"/>
    </xf>
    <xf numFmtId="0" fontId="3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49" fontId="3" fillId="2" borderId="1" xfId="0" applyNumberFormat="1" applyFont="1" applyFill="1" applyBorder="1" applyAlignment="1" applyProtection="1">
      <alignment horizontal="center" vertical="top" wrapText="1"/>
      <protection hidden="1"/>
    </xf>
    <xf numFmtId="49" fontId="2" fillId="2" borderId="1" xfId="0" applyNumberFormat="1" applyFont="1" applyFill="1" applyBorder="1" applyAlignment="1" applyProtection="1">
      <alignment horizontal="center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Fill="1"/>
    <xf numFmtId="169" fontId="2" fillId="0" borderId="0" xfId="0" applyNumberFormat="1" applyFont="1" applyFill="1" applyBorder="1" applyAlignment="1" applyProtection="1">
      <protection hidden="1"/>
    </xf>
    <xf numFmtId="169" fontId="2" fillId="0" borderId="0" xfId="0" applyNumberFormat="1" applyFont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8" fontId="3" fillId="2" borderId="1" xfId="0" applyNumberFormat="1" applyFont="1" applyFill="1" applyBorder="1" applyAlignment="1" applyProtection="1">
      <alignment horizontal="right" vertical="top" wrapText="1"/>
      <protection hidden="1"/>
    </xf>
    <xf numFmtId="168" fontId="2" fillId="2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8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168" fontId="2" fillId="0" borderId="1" xfId="0" applyNumberFormat="1" applyFont="1" applyBorder="1" applyAlignment="1">
      <alignment horizontal="right" vertical="top" wrapText="1"/>
    </xf>
    <xf numFmtId="168" fontId="2" fillId="0" borderId="1" xfId="1" applyNumberFormat="1" applyFont="1" applyFill="1" applyBorder="1" applyAlignment="1" applyProtection="1">
      <alignment horizontal="right" vertical="top" wrapText="1"/>
      <protection hidden="1"/>
    </xf>
    <xf numFmtId="168" fontId="2" fillId="4" borderId="1" xfId="1" applyNumberFormat="1" applyFont="1" applyFill="1" applyBorder="1" applyAlignment="1" applyProtection="1">
      <alignment horizontal="right" vertical="top" wrapText="1"/>
      <protection hidden="1"/>
    </xf>
    <xf numFmtId="165" fontId="4" fillId="0" borderId="0" xfId="0" applyNumberFormat="1" applyFont="1" applyFill="1"/>
    <xf numFmtId="0" fontId="2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left" vertical="center"/>
    </xf>
    <xf numFmtId="168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zoomScale="80" zoomScaleNormal="80" workbookViewId="0">
      <selection activeCell="B10" sqref="B10"/>
    </sheetView>
  </sheetViews>
  <sheetFormatPr defaultRowHeight="15.75" x14ac:dyDescent="0.25"/>
  <cols>
    <col min="1" max="1" width="29.140625" style="1" customWidth="1"/>
    <col min="2" max="2" width="72.5703125" style="2" customWidth="1"/>
    <col min="3" max="3" width="14" style="3" customWidth="1"/>
    <col min="4" max="4" width="14.85546875" style="2" customWidth="1"/>
    <col min="5" max="5" width="14" style="2" customWidth="1"/>
    <col min="6" max="6" width="13.28515625" style="2" customWidth="1"/>
    <col min="7" max="7" width="11.85546875" style="2" customWidth="1"/>
    <col min="8" max="8" width="10.5703125" style="2" bestFit="1" customWidth="1"/>
    <col min="9" max="9" width="12.140625" style="2" customWidth="1"/>
    <col min="10" max="214" width="9.140625" style="2" customWidth="1"/>
    <col min="215" max="16384" width="9.140625" style="2"/>
  </cols>
  <sheetData>
    <row r="1" spans="1:8" s="12" customFormat="1" ht="18.75" x14ac:dyDescent="0.3">
      <c r="A1" s="11"/>
      <c r="C1" s="40"/>
      <c r="D1" s="51" t="s">
        <v>122</v>
      </c>
      <c r="E1" s="51"/>
      <c r="F1" s="51"/>
      <c r="G1" s="51"/>
    </row>
    <row r="2" spans="1:8" s="12" customFormat="1" ht="18.75" x14ac:dyDescent="0.3">
      <c r="A2" s="11"/>
      <c r="C2" s="13"/>
    </row>
    <row r="3" spans="1:8" s="12" customFormat="1" ht="18.75" x14ac:dyDescent="0.3">
      <c r="A3" s="11"/>
      <c r="B3" s="55" t="s">
        <v>143</v>
      </c>
      <c r="C3" s="55"/>
      <c r="D3" s="55"/>
      <c r="E3" s="55"/>
    </row>
    <row r="4" spans="1:8" s="12" customFormat="1" ht="18.75" x14ac:dyDescent="0.3">
      <c r="A4" s="11"/>
      <c r="C4" s="13"/>
      <c r="F4" s="52" t="s">
        <v>123</v>
      </c>
      <c r="G4" s="52"/>
    </row>
    <row r="5" spans="1:8" s="15" customFormat="1" ht="15.75" customHeight="1" x14ac:dyDescent="0.2">
      <c r="A5" s="56" t="s">
        <v>44</v>
      </c>
      <c r="B5" s="57" t="s">
        <v>43</v>
      </c>
      <c r="C5" s="58" t="s">
        <v>144</v>
      </c>
      <c r="D5" s="59" t="s">
        <v>145</v>
      </c>
      <c r="E5" s="57" t="s">
        <v>124</v>
      </c>
      <c r="F5" s="53" t="s">
        <v>163</v>
      </c>
      <c r="G5" s="54"/>
      <c r="H5" s="14"/>
    </row>
    <row r="6" spans="1:8" s="15" customFormat="1" ht="80.25" customHeight="1" x14ac:dyDescent="0.2">
      <c r="A6" s="56"/>
      <c r="B6" s="57"/>
      <c r="C6" s="58"/>
      <c r="D6" s="60"/>
      <c r="E6" s="57"/>
      <c r="F6" s="26" t="s">
        <v>164</v>
      </c>
      <c r="G6" s="27" t="s">
        <v>165</v>
      </c>
      <c r="H6" s="14"/>
    </row>
    <row r="7" spans="1:8" s="15" customFormat="1" ht="31.5" x14ac:dyDescent="0.2">
      <c r="A7" s="49">
        <v>1</v>
      </c>
      <c r="B7" s="50">
        <v>2</v>
      </c>
      <c r="C7" s="20">
        <v>3</v>
      </c>
      <c r="D7" s="50">
        <v>4</v>
      </c>
      <c r="E7" s="50">
        <v>5</v>
      </c>
      <c r="F7" s="50" t="s">
        <v>161</v>
      </c>
      <c r="G7" s="50" t="s">
        <v>162</v>
      </c>
      <c r="H7" s="14"/>
    </row>
    <row r="8" spans="1:8" s="15" customFormat="1" ht="25.5" customHeight="1" x14ac:dyDescent="0.2">
      <c r="A8" s="43" t="s">
        <v>46</v>
      </c>
      <c r="B8" s="44" t="s">
        <v>45</v>
      </c>
      <c r="C8" s="45">
        <f>SUM(C9+C47)</f>
        <v>4827762.8999999994</v>
      </c>
      <c r="D8" s="45">
        <f t="shared" ref="D8:E8" si="0">SUM(D9+D47)</f>
        <v>5942334.8000000007</v>
      </c>
      <c r="E8" s="45">
        <f t="shared" si="0"/>
        <v>5905075.5000000009</v>
      </c>
      <c r="F8" s="46">
        <f>E8/C8*100</f>
        <v>122.31494425710099</v>
      </c>
      <c r="G8" s="46">
        <f>E8/D8*100</f>
        <v>99.372985514044075</v>
      </c>
      <c r="H8" s="14"/>
    </row>
    <row r="9" spans="1:8" x14ac:dyDescent="0.25">
      <c r="A9" s="18" t="s">
        <v>53</v>
      </c>
      <c r="B9" s="16" t="s">
        <v>42</v>
      </c>
      <c r="C9" s="28">
        <f>C11+C28</f>
        <v>1995323.2</v>
      </c>
      <c r="D9" s="28">
        <f t="shared" ref="D9:E9" si="1">D11+D28</f>
        <v>2181114.5</v>
      </c>
      <c r="E9" s="28">
        <f t="shared" si="1"/>
        <v>2230995.9000000004</v>
      </c>
      <c r="F9" s="47">
        <f>E9/C9*100</f>
        <v>111.81125443737639</v>
      </c>
      <c r="G9" s="47">
        <f>E9/D9*100</f>
        <v>102.28696842829666</v>
      </c>
      <c r="H9" s="4"/>
    </row>
    <row r="10" spans="1:8" x14ac:dyDescent="0.25">
      <c r="A10" s="18"/>
      <c r="B10" s="16" t="s">
        <v>47</v>
      </c>
      <c r="C10" s="28"/>
      <c r="D10" s="28"/>
      <c r="E10" s="28"/>
      <c r="F10" s="47"/>
      <c r="G10" s="47"/>
      <c r="H10" s="4"/>
    </row>
    <row r="11" spans="1:8" x14ac:dyDescent="0.25">
      <c r="A11" s="18"/>
      <c r="B11" s="16" t="s">
        <v>48</v>
      </c>
      <c r="C11" s="28">
        <f>SUM(C12+C14+C16+C21+C25)</f>
        <v>1877795.5</v>
      </c>
      <c r="D11" s="28">
        <f t="shared" ref="D11:E11" si="2">SUM(D12+D14+D16+D21+D25)</f>
        <v>2000769.7000000002</v>
      </c>
      <c r="E11" s="28">
        <f t="shared" si="2"/>
        <v>2035027.7000000002</v>
      </c>
      <c r="F11" s="47">
        <f t="shared" ref="F11:F17" si="3">E11/C11*100</f>
        <v>108.37323340054867</v>
      </c>
      <c r="G11" s="47">
        <f t="shared" ref="G11:G32" si="4">E11/D11*100</f>
        <v>101.7122410440342</v>
      </c>
      <c r="H11" s="4"/>
    </row>
    <row r="12" spans="1:8" x14ac:dyDescent="0.25">
      <c r="A12" s="18" t="s">
        <v>54</v>
      </c>
      <c r="B12" s="16" t="s">
        <v>41</v>
      </c>
      <c r="C12" s="28">
        <f>SUM(C13)</f>
        <v>1601556.1</v>
      </c>
      <c r="D12" s="28">
        <f t="shared" ref="D12:E12" si="5">SUM(D13)</f>
        <v>1670864.9</v>
      </c>
      <c r="E12" s="28">
        <f t="shared" si="5"/>
        <v>1695147.4</v>
      </c>
      <c r="F12" s="47">
        <f t="shared" si="3"/>
        <v>105.84377281570092</v>
      </c>
      <c r="G12" s="47">
        <f t="shared" si="4"/>
        <v>101.45328925157264</v>
      </c>
      <c r="H12" s="4"/>
    </row>
    <row r="13" spans="1:8" x14ac:dyDescent="0.25">
      <c r="A13" s="19" t="s">
        <v>55</v>
      </c>
      <c r="B13" s="17" t="s">
        <v>40</v>
      </c>
      <c r="C13" s="29">
        <v>1601556.1</v>
      </c>
      <c r="D13" s="29">
        <v>1670864.9</v>
      </c>
      <c r="E13" s="29">
        <v>1695147.4</v>
      </c>
      <c r="F13" s="48">
        <f t="shared" si="3"/>
        <v>105.84377281570092</v>
      </c>
      <c r="G13" s="48">
        <f t="shared" si="4"/>
        <v>101.45328925157264</v>
      </c>
      <c r="H13" s="4"/>
    </row>
    <row r="14" spans="1:8" ht="31.5" x14ac:dyDescent="0.25">
      <c r="A14" s="18" t="s">
        <v>56</v>
      </c>
      <c r="B14" s="16" t="s">
        <v>39</v>
      </c>
      <c r="C14" s="28">
        <f>SUM(C15)</f>
        <v>39291.5</v>
      </c>
      <c r="D14" s="28">
        <f t="shared" ref="D14:E14" si="6">SUM(D15)</f>
        <v>41938.5</v>
      </c>
      <c r="E14" s="28">
        <f t="shared" si="6"/>
        <v>41786.800000000003</v>
      </c>
      <c r="F14" s="48">
        <f t="shared" si="3"/>
        <v>106.35073743685022</v>
      </c>
      <c r="G14" s="48">
        <f t="shared" si="4"/>
        <v>99.638279862179147</v>
      </c>
      <c r="H14" s="4"/>
    </row>
    <row r="15" spans="1:8" ht="31.5" x14ac:dyDescent="0.25">
      <c r="A15" s="19" t="s">
        <v>57</v>
      </c>
      <c r="B15" s="17" t="s">
        <v>38</v>
      </c>
      <c r="C15" s="29">
        <v>39291.5</v>
      </c>
      <c r="D15" s="29">
        <v>41938.5</v>
      </c>
      <c r="E15" s="29">
        <v>41786.800000000003</v>
      </c>
      <c r="F15" s="48">
        <f t="shared" si="3"/>
        <v>106.35073743685022</v>
      </c>
      <c r="G15" s="48">
        <f t="shared" si="4"/>
        <v>99.638279862179147</v>
      </c>
      <c r="H15" s="4"/>
    </row>
    <row r="16" spans="1:8" x14ac:dyDescent="0.25">
      <c r="A16" s="18" t="s">
        <v>58</v>
      </c>
      <c r="B16" s="16" t="s">
        <v>37</v>
      </c>
      <c r="C16" s="28">
        <f>SUM(C17:C20)</f>
        <v>123709.2</v>
      </c>
      <c r="D16" s="28">
        <f t="shared" ref="D16:E16" si="7">SUM(D17:D20)</f>
        <v>173544.1</v>
      </c>
      <c r="E16" s="28">
        <f t="shared" si="7"/>
        <v>176003.90000000002</v>
      </c>
      <c r="F16" s="47">
        <f t="shared" si="3"/>
        <v>142.27228047711895</v>
      </c>
      <c r="G16" s="47">
        <f t="shared" si="4"/>
        <v>101.41739189059152</v>
      </c>
      <c r="H16" s="4"/>
    </row>
    <row r="17" spans="1:8" ht="31.5" x14ac:dyDescent="0.25">
      <c r="A17" s="30" t="s">
        <v>59</v>
      </c>
      <c r="B17" s="17" t="s">
        <v>36</v>
      </c>
      <c r="C17" s="29">
        <v>114499.2</v>
      </c>
      <c r="D17" s="29">
        <v>167996</v>
      </c>
      <c r="E17" s="29">
        <v>170767.1</v>
      </c>
      <c r="F17" s="48">
        <f t="shared" si="3"/>
        <v>149.14261409686708</v>
      </c>
      <c r="G17" s="48">
        <f t="shared" si="4"/>
        <v>101.64950355960856</v>
      </c>
      <c r="H17" s="4"/>
    </row>
    <row r="18" spans="1:8" ht="19.5" customHeight="1" x14ac:dyDescent="0.25">
      <c r="A18" s="30" t="s">
        <v>60</v>
      </c>
      <c r="B18" s="17" t="s">
        <v>35</v>
      </c>
      <c r="C18" s="29">
        <v>0</v>
      </c>
      <c r="D18" s="29">
        <v>-1197</v>
      </c>
      <c r="E18" s="29">
        <v>-1197</v>
      </c>
      <c r="F18" s="48" t="s">
        <v>50</v>
      </c>
      <c r="G18" s="48">
        <f t="shared" si="4"/>
        <v>100</v>
      </c>
      <c r="H18" s="4"/>
    </row>
    <row r="19" spans="1:8" x14ac:dyDescent="0.25">
      <c r="A19" s="30" t="s">
        <v>61</v>
      </c>
      <c r="B19" s="17" t="s">
        <v>34</v>
      </c>
      <c r="C19" s="29">
        <v>910</v>
      </c>
      <c r="D19" s="29">
        <v>945.1</v>
      </c>
      <c r="E19" s="29">
        <v>945.1</v>
      </c>
      <c r="F19" s="48">
        <f t="shared" ref="F19:F29" si="8">E19/C19*100</f>
        <v>103.85714285714288</v>
      </c>
      <c r="G19" s="48">
        <f t="shared" si="4"/>
        <v>100</v>
      </c>
      <c r="H19" s="4"/>
    </row>
    <row r="20" spans="1:8" ht="31.5" x14ac:dyDescent="0.25">
      <c r="A20" s="30" t="s">
        <v>62</v>
      </c>
      <c r="B20" s="17" t="s">
        <v>33</v>
      </c>
      <c r="C20" s="29">
        <v>8300</v>
      </c>
      <c r="D20" s="29">
        <v>5800</v>
      </c>
      <c r="E20" s="29">
        <v>5488.7</v>
      </c>
      <c r="F20" s="48">
        <f t="shared" si="8"/>
        <v>66.128915662650599</v>
      </c>
      <c r="G20" s="48">
        <f t="shared" si="4"/>
        <v>94.632758620689657</v>
      </c>
      <c r="H20" s="4"/>
    </row>
    <row r="21" spans="1:8" x14ac:dyDescent="0.25">
      <c r="A21" s="31" t="s">
        <v>63</v>
      </c>
      <c r="B21" s="16" t="s">
        <v>32</v>
      </c>
      <c r="C21" s="28">
        <f>SUM(C22:C24)</f>
        <v>106738.70000000001</v>
      </c>
      <c r="D21" s="28">
        <f t="shared" ref="D21:E21" si="9">SUM(D22:D24)</f>
        <v>104602.1</v>
      </c>
      <c r="E21" s="28">
        <f t="shared" si="9"/>
        <v>110448.3</v>
      </c>
      <c r="F21" s="47">
        <f t="shared" si="8"/>
        <v>103.47540301690015</v>
      </c>
      <c r="G21" s="47">
        <f t="shared" si="4"/>
        <v>105.58898913119334</v>
      </c>
      <c r="H21" s="4"/>
    </row>
    <row r="22" spans="1:8" x14ac:dyDescent="0.25">
      <c r="A22" s="30" t="s">
        <v>64</v>
      </c>
      <c r="B22" s="17" t="s">
        <v>31</v>
      </c>
      <c r="C22" s="29">
        <v>44093.4</v>
      </c>
      <c r="D22" s="29">
        <v>39093.4</v>
      </c>
      <c r="E22" s="29">
        <v>42271.5</v>
      </c>
      <c r="F22" s="48">
        <f t="shared" si="8"/>
        <v>95.868089101770323</v>
      </c>
      <c r="G22" s="48">
        <f t="shared" si="4"/>
        <v>108.12950523617798</v>
      </c>
      <c r="H22" s="4"/>
    </row>
    <row r="23" spans="1:8" x14ac:dyDescent="0.25">
      <c r="A23" s="30" t="s">
        <v>65</v>
      </c>
      <c r="B23" s="17" t="s">
        <v>30</v>
      </c>
      <c r="C23" s="29">
        <v>15108.7</v>
      </c>
      <c r="D23" s="29">
        <v>15108.7</v>
      </c>
      <c r="E23" s="29">
        <v>15816.4</v>
      </c>
      <c r="F23" s="48">
        <f t="shared" si="8"/>
        <v>104.68405620602698</v>
      </c>
      <c r="G23" s="48">
        <f t="shared" si="4"/>
        <v>104.68405620602698</v>
      </c>
      <c r="H23" s="4"/>
    </row>
    <row r="24" spans="1:8" x14ac:dyDescent="0.25">
      <c r="A24" s="30" t="s">
        <v>66</v>
      </c>
      <c r="B24" s="17" t="s">
        <v>29</v>
      </c>
      <c r="C24" s="29">
        <v>47536.6</v>
      </c>
      <c r="D24" s="29">
        <v>50400</v>
      </c>
      <c r="E24" s="29">
        <v>52360.4</v>
      </c>
      <c r="F24" s="48">
        <f t="shared" si="8"/>
        <v>110.14754946714743</v>
      </c>
      <c r="G24" s="48">
        <f t="shared" si="4"/>
        <v>103.88968253968254</v>
      </c>
      <c r="H24" s="4"/>
    </row>
    <row r="25" spans="1:8" x14ac:dyDescent="0.25">
      <c r="A25" s="31" t="s">
        <v>67</v>
      </c>
      <c r="B25" s="16" t="s">
        <v>28</v>
      </c>
      <c r="C25" s="28">
        <f>SUM(C26:C27)</f>
        <v>6500</v>
      </c>
      <c r="D25" s="28">
        <f t="shared" ref="D25:E25" si="10">SUM(D26:D27)</f>
        <v>9820.1</v>
      </c>
      <c r="E25" s="28">
        <f t="shared" si="10"/>
        <v>11641.3</v>
      </c>
      <c r="F25" s="47">
        <f t="shared" si="8"/>
        <v>179.09692307692308</v>
      </c>
      <c r="G25" s="47">
        <f t="shared" si="4"/>
        <v>118.54563599148685</v>
      </c>
      <c r="H25" s="4"/>
    </row>
    <row r="26" spans="1:8" ht="31.5" x14ac:dyDescent="0.25">
      <c r="A26" s="30" t="s">
        <v>68</v>
      </c>
      <c r="B26" s="17" t="s">
        <v>27</v>
      </c>
      <c r="C26" s="29">
        <v>6490</v>
      </c>
      <c r="D26" s="29">
        <v>9760.1</v>
      </c>
      <c r="E26" s="29">
        <v>11581.3</v>
      </c>
      <c r="F26" s="48">
        <f t="shared" si="8"/>
        <v>178.44838212634821</v>
      </c>
      <c r="G26" s="48">
        <f t="shared" si="4"/>
        <v>118.65964488068768</v>
      </c>
      <c r="H26" s="4"/>
    </row>
    <row r="27" spans="1:8" ht="31.5" x14ac:dyDescent="0.25">
      <c r="A27" s="30" t="s">
        <v>69</v>
      </c>
      <c r="B27" s="17" t="s">
        <v>26</v>
      </c>
      <c r="C27" s="29">
        <v>10</v>
      </c>
      <c r="D27" s="29">
        <v>60</v>
      </c>
      <c r="E27" s="29">
        <v>60</v>
      </c>
      <c r="F27" s="48">
        <f t="shared" si="8"/>
        <v>600</v>
      </c>
      <c r="G27" s="48">
        <f t="shared" si="4"/>
        <v>100</v>
      </c>
      <c r="H27" s="4"/>
    </row>
    <row r="28" spans="1:8" x14ac:dyDescent="0.25">
      <c r="A28" s="19"/>
      <c r="B28" s="16" t="s">
        <v>49</v>
      </c>
      <c r="C28" s="28">
        <f>SUM(C29+C35+C37+C40+C45+C46)</f>
        <v>117527.70000000001</v>
      </c>
      <c r="D28" s="28">
        <f t="shared" ref="D28:E28" si="11">SUM(D29+D35+D37+D40+D45+D46)</f>
        <v>180344.79999999996</v>
      </c>
      <c r="E28" s="28">
        <f t="shared" si="11"/>
        <v>195968.2</v>
      </c>
      <c r="F28" s="47">
        <f t="shared" si="8"/>
        <v>166.74213823634767</v>
      </c>
      <c r="G28" s="47">
        <f t="shared" si="4"/>
        <v>108.66307207083324</v>
      </c>
      <c r="H28" s="4"/>
    </row>
    <row r="29" spans="1:8" ht="31.5" x14ac:dyDescent="0.25">
      <c r="A29" s="31" t="s">
        <v>70</v>
      </c>
      <c r="B29" s="16" t="s">
        <v>25</v>
      </c>
      <c r="C29" s="28">
        <f>SUM(C30:C34)</f>
        <v>62738</v>
      </c>
      <c r="D29" s="28">
        <f>SUM(D30:D34)</f>
        <v>68400.899999999994</v>
      </c>
      <c r="E29" s="28">
        <f>SUM(E30:E34)</f>
        <v>75521.100000000006</v>
      </c>
      <c r="F29" s="47">
        <f t="shared" si="8"/>
        <v>120.37537058879786</v>
      </c>
      <c r="G29" s="47">
        <f t="shared" si="4"/>
        <v>110.40951215554182</v>
      </c>
      <c r="H29" s="4"/>
    </row>
    <row r="30" spans="1:8" ht="68.25" customHeight="1" x14ac:dyDescent="0.25">
      <c r="A30" s="30" t="s">
        <v>71</v>
      </c>
      <c r="B30" s="17" t="s">
        <v>24</v>
      </c>
      <c r="C30" s="29">
        <v>0</v>
      </c>
      <c r="D30" s="29">
        <v>231.4</v>
      </c>
      <c r="E30" s="29">
        <v>231.4</v>
      </c>
      <c r="F30" s="48" t="s">
        <v>50</v>
      </c>
      <c r="G30" s="48">
        <f t="shared" si="4"/>
        <v>100</v>
      </c>
      <c r="H30" s="4"/>
    </row>
    <row r="31" spans="1:8" s="23" customFormat="1" ht="81" customHeight="1" x14ac:dyDescent="0.25">
      <c r="A31" s="21" t="s">
        <v>52</v>
      </c>
      <c r="B31" s="22" t="s">
        <v>51</v>
      </c>
      <c r="C31" s="32">
        <v>50738</v>
      </c>
      <c r="D31" s="32">
        <v>57501.5</v>
      </c>
      <c r="E31" s="32">
        <v>64559.9</v>
      </c>
      <c r="F31" s="48">
        <f>E31/C31*100</f>
        <v>127.24171232606724</v>
      </c>
      <c r="G31" s="48">
        <f t="shared" si="4"/>
        <v>112.2751580393555</v>
      </c>
      <c r="H31" s="4"/>
    </row>
    <row r="32" spans="1:8" s="23" customFormat="1" ht="47.25" x14ac:dyDescent="0.25">
      <c r="A32" s="21" t="s">
        <v>125</v>
      </c>
      <c r="B32" s="22" t="s">
        <v>126</v>
      </c>
      <c r="C32" s="32">
        <v>0</v>
      </c>
      <c r="D32" s="32">
        <v>4.5999999999999996</v>
      </c>
      <c r="E32" s="32">
        <v>24.8</v>
      </c>
      <c r="F32" s="48" t="s">
        <v>50</v>
      </c>
      <c r="G32" s="48">
        <f t="shared" si="4"/>
        <v>539.13043478260875</v>
      </c>
      <c r="H32" s="4"/>
    </row>
    <row r="33" spans="1:8" s="23" customFormat="1" ht="47.25" hidden="1" x14ac:dyDescent="0.25">
      <c r="A33" s="21" t="s">
        <v>72</v>
      </c>
      <c r="B33" s="22" t="s">
        <v>23</v>
      </c>
      <c r="C33" s="32">
        <v>0</v>
      </c>
      <c r="D33" s="32">
        <v>0</v>
      </c>
      <c r="E33" s="32">
        <v>0</v>
      </c>
      <c r="F33" s="48" t="s">
        <v>50</v>
      </c>
      <c r="G33" s="48" t="s">
        <v>142</v>
      </c>
      <c r="H33" s="4"/>
    </row>
    <row r="34" spans="1:8" ht="78.75" x14ac:dyDescent="0.25">
      <c r="A34" s="33" t="s">
        <v>73</v>
      </c>
      <c r="B34" s="17" t="s">
        <v>22</v>
      </c>
      <c r="C34" s="29">
        <v>12000</v>
      </c>
      <c r="D34" s="29">
        <v>10663.4</v>
      </c>
      <c r="E34" s="29">
        <v>10705</v>
      </c>
      <c r="F34" s="48">
        <f>E34/C34*100</f>
        <v>89.208333333333329</v>
      </c>
      <c r="G34" s="48">
        <f t="shared" ref="G34:G62" si="12">E34/D34*100</f>
        <v>100.39011947408893</v>
      </c>
      <c r="H34" s="4"/>
    </row>
    <row r="35" spans="1:8" x14ac:dyDescent="0.25">
      <c r="A35" s="31" t="s">
        <v>74</v>
      </c>
      <c r="B35" s="16" t="s">
        <v>21</v>
      </c>
      <c r="C35" s="28">
        <f>SUM(C36)</f>
        <v>966.1</v>
      </c>
      <c r="D35" s="28">
        <f t="shared" ref="D35:E35" si="13">SUM(D36)</f>
        <v>1870.4</v>
      </c>
      <c r="E35" s="28">
        <f t="shared" si="13"/>
        <v>1870.5</v>
      </c>
      <c r="F35" s="47">
        <f>E35/C35*100</f>
        <v>193.61349756753958</v>
      </c>
      <c r="G35" s="47">
        <f t="shared" si="12"/>
        <v>100.00534644995722</v>
      </c>
      <c r="H35" s="4"/>
    </row>
    <row r="36" spans="1:8" x14ac:dyDescent="0.25">
      <c r="A36" s="30" t="s">
        <v>75</v>
      </c>
      <c r="B36" s="17" t="s">
        <v>20</v>
      </c>
      <c r="C36" s="29">
        <v>966.1</v>
      </c>
      <c r="D36" s="29">
        <v>1870.4</v>
      </c>
      <c r="E36" s="29">
        <v>1870.5</v>
      </c>
      <c r="F36" s="48">
        <f>E36/C36*100</f>
        <v>193.61349756753958</v>
      </c>
      <c r="G36" s="48">
        <f t="shared" si="12"/>
        <v>100.00534644995722</v>
      </c>
      <c r="H36" s="4"/>
    </row>
    <row r="37" spans="1:8" ht="31.5" x14ac:dyDescent="0.25">
      <c r="A37" s="31" t="s">
        <v>76</v>
      </c>
      <c r="B37" s="16" t="s">
        <v>19</v>
      </c>
      <c r="C37" s="28">
        <f>SUM(C38:C39)</f>
        <v>81.3</v>
      </c>
      <c r="D37" s="28">
        <f t="shared" ref="D37:E37" si="14">SUM(D38:D39)</f>
        <v>1089.3</v>
      </c>
      <c r="E37" s="28">
        <f t="shared" si="14"/>
        <v>1075</v>
      </c>
      <c r="F37" s="47">
        <f>E37/C37*100</f>
        <v>1322.2632226322264</v>
      </c>
      <c r="G37" s="47">
        <f t="shared" si="12"/>
        <v>98.687230331405502</v>
      </c>
      <c r="H37" s="4"/>
    </row>
    <row r="38" spans="1:8" x14ac:dyDescent="0.25">
      <c r="A38" s="30" t="s">
        <v>77</v>
      </c>
      <c r="B38" s="17" t="s">
        <v>18</v>
      </c>
      <c r="C38" s="29">
        <v>0</v>
      </c>
      <c r="D38" s="29">
        <v>21</v>
      </c>
      <c r="E38" s="29">
        <v>21</v>
      </c>
      <c r="F38" s="48" t="s">
        <v>50</v>
      </c>
      <c r="G38" s="48">
        <f t="shared" si="12"/>
        <v>100</v>
      </c>
      <c r="H38" s="4"/>
    </row>
    <row r="39" spans="1:8" x14ac:dyDescent="0.25">
      <c r="A39" s="30" t="s">
        <v>78</v>
      </c>
      <c r="B39" s="17" t="s">
        <v>17</v>
      </c>
      <c r="C39" s="29">
        <v>81.3</v>
      </c>
      <c r="D39" s="29">
        <v>1068.3</v>
      </c>
      <c r="E39" s="29">
        <v>1054</v>
      </c>
      <c r="F39" s="48">
        <f>E39/C39*100</f>
        <v>1296.4329643296435</v>
      </c>
      <c r="G39" s="48">
        <f t="shared" si="12"/>
        <v>98.661424693438178</v>
      </c>
      <c r="H39" s="4"/>
    </row>
    <row r="40" spans="1:8" x14ac:dyDescent="0.25">
      <c r="A40" s="31" t="s">
        <v>79</v>
      </c>
      <c r="B40" s="16" t="s">
        <v>16</v>
      </c>
      <c r="C40" s="28">
        <f>SUM(C41:C44)</f>
        <v>48631.6</v>
      </c>
      <c r="D40" s="28">
        <f t="shared" ref="D40:E40" si="15">SUM(D41:D44)</f>
        <v>93683.299999999988</v>
      </c>
      <c r="E40" s="28">
        <f t="shared" si="15"/>
        <v>102578.09999999999</v>
      </c>
      <c r="F40" s="47">
        <f>E40/C40*100</f>
        <v>210.92890219528044</v>
      </c>
      <c r="G40" s="47">
        <f t="shared" si="12"/>
        <v>109.49454171661333</v>
      </c>
      <c r="H40" s="4"/>
    </row>
    <row r="41" spans="1:8" x14ac:dyDescent="0.25">
      <c r="A41" s="30" t="s">
        <v>80</v>
      </c>
      <c r="B41" s="17" t="s">
        <v>15</v>
      </c>
      <c r="C41" s="29">
        <v>48531.6</v>
      </c>
      <c r="D41" s="29">
        <v>87155.4</v>
      </c>
      <c r="E41" s="29">
        <v>96011.7</v>
      </c>
      <c r="F41" s="48">
        <f>E41/C41*100</f>
        <v>197.83337042257003</v>
      </c>
      <c r="G41" s="48">
        <f t="shared" si="12"/>
        <v>110.16150462277724</v>
      </c>
      <c r="H41" s="4"/>
    </row>
    <row r="42" spans="1:8" ht="78.75" x14ac:dyDescent="0.25">
      <c r="A42" s="30" t="s">
        <v>81</v>
      </c>
      <c r="B42" s="17" t="s">
        <v>14</v>
      </c>
      <c r="C42" s="29">
        <v>0</v>
      </c>
      <c r="D42" s="29">
        <v>3661.9</v>
      </c>
      <c r="E42" s="29">
        <v>3631.9</v>
      </c>
      <c r="F42" s="48" t="s">
        <v>50</v>
      </c>
      <c r="G42" s="48">
        <f t="shared" si="12"/>
        <v>99.180753160927395</v>
      </c>
      <c r="H42" s="4"/>
    </row>
    <row r="43" spans="1:8" ht="31.5" x14ac:dyDescent="0.25">
      <c r="A43" s="30" t="s">
        <v>82</v>
      </c>
      <c r="B43" s="17" t="s">
        <v>13</v>
      </c>
      <c r="C43" s="29">
        <v>100</v>
      </c>
      <c r="D43" s="29">
        <v>2114.9</v>
      </c>
      <c r="E43" s="29">
        <v>2437.3000000000002</v>
      </c>
      <c r="F43" s="48">
        <f>E43/C43*100</f>
        <v>2437.3000000000002</v>
      </c>
      <c r="G43" s="48">
        <f t="shared" si="12"/>
        <v>115.24421958485036</v>
      </c>
      <c r="H43" s="4"/>
    </row>
    <row r="44" spans="1:8" ht="66.75" customHeight="1" x14ac:dyDescent="0.25">
      <c r="A44" s="30" t="s">
        <v>83</v>
      </c>
      <c r="B44" s="17" t="s">
        <v>12</v>
      </c>
      <c r="C44" s="29">
        <v>0</v>
      </c>
      <c r="D44" s="29">
        <v>751.1</v>
      </c>
      <c r="E44" s="29">
        <v>497.2</v>
      </c>
      <c r="F44" s="48" t="s">
        <v>50</v>
      </c>
      <c r="G44" s="48">
        <f t="shared" si="12"/>
        <v>66.19624550659033</v>
      </c>
      <c r="H44" s="4"/>
    </row>
    <row r="45" spans="1:8" x14ac:dyDescent="0.25">
      <c r="A45" s="31" t="s">
        <v>84</v>
      </c>
      <c r="B45" s="16" t="s">
        <v>11</v>
      </c>
      <c r="C45" s="28">
        <v>4709.6000000000004</v>
      </c>
      <c r="D45" s="28">
        <v>7756.3</v>
      </c>
      <c r="E45" s="28">
        <v>7320.1</v>
      </c>
      <c r="F45" s="47">
        <f t="shared" ref="F45:F50" si="16">E45/C45*100</f>
        <v>155.42933582469848</v>
      </c>
      <c r="G45" s="47">
        <f t="shared" si="12"/>
        <v>94.376184520970057</v>
      </c>
      <c r="H45" s="4"/>
    </row>
    <row r="46" spans="1:8" x14ac:dyDescent="0.25">
      <c r="A46" s="31" t="s">
        <v>85</v>
      </c>
      <c r="B46" s="16" t="s">
        <v>10</v>
      </c>
      <c r="C46" s="28">
        <v>401.1</v>
      </c>
      <c r="D46" s="28">
        <v>7544.6</v>
      </c>
      <c r="E46" s="28">
        <v>7603.4</v>
      </c>
      <c r="F46" s="47">
        <f t="shared" si="16"/>
        <v>1895.636998254799</v>
      </c>
      <c r="G46" s="47">
        <f t="shared" si="12"/>
        <v>100.77936537390981</v>
      </c>
      <c r="H46" s="4"/>
    </row>
    <row r="47" spans="1:8" x14ac:dyDescent="0.25">
      <c r="A47" s="34" t="s">
        <v>86</v>
      </c>
      <c r="B47" s="16" t="s">
        <v>9</v>
      </c>
      <c r="C47" s="28">
        <f>SUM(C48+C79+C83+C81)</f>
        <v>2832439.6999999997</v>
      </c>
      <c r="D47" s="28">
        <f t="shared" ref="D47:E47" si="17">SUM(D48+D79+D83+D81)</f>
        <v>3761220.3000000003</v>
      </c>
      <c r="E47" s="28">
        <f t="shared" si="17"/>
        <v>3674079.6000000006</v>
      </c>
      <c r="F47" s="47">
        <f t="shared" si="16"/>
        <v>129.71430954028787</v>
      </c>
      <c r="G47" s="47">
        <f t="shared" si="12"/>
        <v>97.683180110455112</v>
      </c>
      <c r="H47" s="4"/>
    </row>
    <row r="48" spans="1:8" ht="31.5" x14ac:dyDescent="0.25">
      <c r="A48" s="31" t="s">
        <v>87</v>
      </c>
      <c r="B48" s="16" t="s">
        <v>8</v>
      </c>
      <c r="C48" s="28">
        <f>SUM(C49+C52+C69+C75)</f>
        <v>2832439.6999999997</v>
      </c>
      <c r="D48" s="28">
        <f>SUM(D49+D52+D69+D75)</f>
        <v>3760123.3000000003</v>
      </c>
      <c r="E48" s="28">
        <f>SUM(E49+E52+E69+E75)</f>
        <v>3672982.7000000007</v>
      </c>
      <c r="F48" s="47">
        <f t="shared" si="16"/>
        <v>129.67558320835573</v>
      </c>
      <c r="G48" s="47">
        <f t="shared" si="12"/>
        <v>97.682506847581308</v>
      </c>
      <c r="H48" s="4"/>
    </row>
    <row r="49" spans="1:8" x14ac:dyDescent="0.25">
      <c r="A49" s="35" t="s">
        <v>88</v>
      </c>
      <c r="B49" s="16" t="s">
        <v>7</v>
      </c>
      <c r="C49" s="28">
        <f>SUM(C50:C51)</f>
        <v>130213.4</v>
      </c>
      <c r="D49" s="28">
        <f t="shared" ref="D49:E49" si="18">SUM(D50:D51)</f>
        <v>233457.3</v>
      </c>
      <c r="E49" s="28">
        <f t="shared" si="18"/>
        <v>233457.3</v>
      </c>
      <c r="F49" s="47">
        <f t="shared" si="16"/>
        <v>179.2882299363967</v>
      </c>
      <c r="G49" s="47">
        <f t="shared" si="12"/>
        <v>100</v>
      </c>
      <c r="H49" s="4"/>
    </row>
    <row r="50" spans="1:8" ht="31.5" x14ac:dyDescent="0.25">
      <c r="A50" s="36" t="s">
        <v>98</v>
      </c>
      <c r="B50" s="17" t="s">
        <v>96</v>
      </c>
      <c r="C50" s="29">
        <v>130213.4</v>
      </c>
      <c r="D50" s="29">
        <v>219388.9</v>
      </c>
      <c r="E50" s="29">
        <v>219388.9</v>
      </c>
      <c r="F50" s="48">
        <f t="shared" si="16"/>
        <v>168.48411914595579</v>
      </c>
      <c r="G50" s="48">
        <f t="shared" si="12"/>
        <v>100</v>
      </c>
      <c r="H50" s="4"/>
    </row>
    <row r="51" spans="1:8" x14ac:dyDescent="0.25">
      <c r="A51" s="36" t="s">
        <v>99</v>
      </c>
      <c r="B51" s="17" t="s">
        <v>97</v>
      </c>
      <c r="C51" s="37">
        <v>0</v>
      </c>
      <c r="D51" s="37">
        <v>14068.4</v>
      </c>
      <c r="E51" s="37">
        <v>14068.4</v>
      </c>
      <c r="F51" s="48" t="s">
        <v>50</v>
      </c>
      <c r="G51" s="48">
        <f t="shared" si="12"/>
        <v>100</v>
      </c>
      <c r="H51" s="4"/>
    </row>
    <row r="52" spans="1:8" ht="31.5" x14ac:dyDescent="0.25">
      <c r="A52" s="35" t="s">
        <v>89</v>
      </c>
      <c r="B52" s="16" t="s">
        <v>6</v>
      </c>
      <c r="C52" s="28">
        <f>SUM(C53:C68)</f>
        <v>1108635.3999999999</v>
      </c>
      <c r="D52" s="28">
        <f t="shared" ref="D52:E52" si="19">SUM(D53:D68)</f>
        <v>1711765.7000000002</v>
      </c>
      <c r="E52" s="28">
        <f t="shared" si="19"/>
        <v>1624657.7000000002</v>
      </c>
      <c r="F52" s="47">
        <f>E52/C52*100</f>
        <v>146.5457173747113</v>
      </c>
      <c r="G52" s="47">
        <f t="shared" si="12"/>
        <v>94.911219450185271</v>
      </c>
      <c r="H52" s="4"/>
    </row>
    <row r="53" spans="1:8" ht="63" x14ac:dyDescent="0.25">
      <c r="A53" s="33" t="s">
        <v>146</v>
      </c>
      <c r="B53" s="17" t="s">
        <v>147</v>
      </c>
      <c r="C53" s="29">
        <v>3848.7</v>
      </c>
      <c r="D53" s="29">
        <v>81988.7</v>
      </c>
      <c r="E53" s="29">
        <v>81988.5</v>
      </c>
      <c r="F53" s="48">
        <f>E53/C53*100</f>
        <v>2130.2907475251386</v>
      </c>
      <c r="G53" s="48">
        <f t="shared" si="12"/>
        <v>99.999756063945398</v>
      </c>
      <c r="H53" s="4"/>
    </row>
    <row r="54" spans="1:8" ht="31.5" x14ac:dyDescent="0.25">
      <c r="A54" s="33" t="s">
        <v>141</v>
      </c>
      <c r="B54" s="17" t="s">
        <v>152</v>
      </c>
      <c r="C54" s="29">
        <v>169884.3</v>
      </c>
      <c r="D54" s="29">
        <v>169884.3</v>
      </c>
      <c r="E54" s="29">
        <v>138197.6</v>
      </c>
      <c r="F54" s="48">
        <f>E54/C54*100</f>
        <v>81.348070422046064</v>
      </c>
      <c r="G54" s="48">
        <f t="shared" si="12"/>
        <v>81.348070422046064</v>
      </c>
      <c r="H54" s="4"/>
    </row>
    <row r="55" spans="1:8" ht="63" x14ac:dyDescent="0.25">
      <c r="A55" s="33" t="s">
        <v>127</v>
      </c>
      <c r="B55" s="17" t="s">
        <v>128</v>
      </c>
      <c r="C55" s="29">
        <v>4342</v>
      </c>
      <c r="D55" s="29">
        <v>3691</v>
      </c>
      <c r="E55" s="29">
        <v>3691</v>
      </c>
      <c r="F55" s="48">
        <f>E55/C55*100</f>
        <v>85.006909258406267</v>
      </c>
      <c r="G55" s="48">
        <f t="shared" si="12"/>
        <v>100</v>
      </c>
      <c r="H55" s="5"/>
    </row>
    <row r="56" spans="1:8" ht="78.75" customHeight="1" x14ac:dyDescent="0.25">
      <c r="A56" s="33" t="s">
        <v>153</v>
      </c>
      <c r="B56" s="17" t="s">
        <v>154</v>
      </c>
      <c r="C56" s="29">
        <v>0</v>
      </c>
      <c r="D56" s="29">
        <v>410892.4</v>
      </c>
      <c r="E56" s="29">
        <v>410848.2</v>
      </c>
      <c r="F56" s="48" t="s">
        <v>50</v>
      </c>
      <c r="G56" s="48">
        <f t="shared" si="12"/>
        <v>99.989242925885208</v>
      </c>
      <c r="H56" s="5"/>
    </row>
    <row r="57" spans="1:8" ht="47.25" x14ac:dyDescent="0.25">
      <c r="A57" s="33" t="s">
        <v>129</v>
      </c>
      <c r="B57" s="17" t="s">
        <v>130</v>
      </c>
      <c r="C57" s="29">
        <v>6150.3</v>
      </c>
      <c r="D57" s="29">
        <v>5232.3</v>
      </c>
      <c r="E57" s="29">
        <v>5231.7</v>
      </c>
      <c r="F57" s="48">
        <f t="shared" ref="F57:F75" si="20">E57/C57*100</f>
        <v>85.064143212526204</v>
      </c>
      <c r="G57" s="48">
        <f t="shared" si="12"/>
        <v>99.988532767616533</v>
      </c>
      <c r="H57" s="5"/>
    </row>
    <row r="58" spans="1:8" ht="47.25" hidden="1" x14ac:dyDescent="0.25">
      <c r="A58" s="33" t="s">
        <v>131</v>
      </c>
      <c r="B58" s="17" t="s">
        <v>132</v>
      </c>
      <c r="C58" s="29"/>
      <c r="D58" s="29"/>
      <c r="E58" s="29"/>
      <c r="F58" s="48" t="e">
        <f t="shared" si="20"/>
        <v>#DIV/0!</v>
      </c>
      <c r="G58" s="48" t="e">
        <f t="shared" si="12"/>
        <v>#DIV/0!</v>
      </c>
      <c r="H58" s="5"/>
    </row>
    <row r="59" spans="1:8" ht="31.5" hidden="1" x14ac:dyDescent="0.25">
      <c r="A59" s="33" t="s">
        <v>100</v>
      </c>
      <c r="B59" s="17" t="s">
        <v>138</v>
      </c>
      <c r="C59" s="38"/>
      <c r="D59" s="38"/>
      <c r="E59" s="39"/>
      <c r="F59" s="48" t="e">
        <f t="shared" si="20"/>
        <v>#DIV/0!</v>
      </c>
      <c r="G59" s="48" t="e">
        <f t="shared" si="12"/>
        <v>#DIV/0!</v>
      </c>
      <c r="H59" s="4"/>
    </row>
    <row r="60" spans="1:8" ht="47.25" x14ac:dyDescent="0.25">
      <c r="A60" s="33" t="s">
        <v>133</v>
      </c>
      <c r="B60" s="17" t="s">
        <v>134</v>
      </c>
      <c r="C60" s="38">
        <v>49703.3</v>
      </c>
      <c r="D60" s="38">
        <v>48902.5</v>
      </c>
      <c r="E60" s="39">
        <v>48885.3</v>
      </c>
      <c r="F60" s="48">
        <f t="shared" si="20"/>
        <v>98.354234024702578</v>
      </c>
      <c r="G60" s="48">
        <f t="shared" si="12"/>
        <v>99.964827974029973</v>
      </c>
      <c r="H60" s="4"/>
    </row>
    <row r="61" spans="1:8" ht="63" x14ac:dyDescent="0.25">
      <c r="A61" s="33" t="s">
        <v>135</v>
      </c>
      <c r="B61" s="17" t="s">
        <v>136</v>
      </c>
      <c r="C61" s="38">
        <v>1750.3</v>
      </c>
      <c r="D61" s="38">
        <v>1750.3</v>
      </c>
      <c r="E61" s="39">
        <v>1750.3</v>
      </c>
      <c r="F61" s="48">
        <f t="shared" si="20"/>
        <v>100</v>
      </c>
      <c r="G61" s="48">
        <f t="shared" si="12"/>
        <v>100</v>
      </c>
      <c r="H61" s="4"/>
    </row>
    <row r="62" spans="1:8" ht="51.75" customHeight="1" x14ac:dyDescent="0.25">
      <c r="A62" s="33" t="s">
        <v>102</v>
      </c>
      <c r="B62" s="17" t="s">
        <v>101</v>
      </c>
      <c r="C62" s="38">
        <v>39501.199999999997</v>
      </c>
      <c r="D62" s="38">
        <v>29809.9</v>
      </c>
      <c r="E62" s="38">
        <v>29809.8</v>
      </c>
      <c r="F62" s="48">
        <f t="shared" si="20"/>
        <v>75.465555476795643</v>
      </c>
      <c r="G62" s="48">
        <f t="shared" si="12"/>
        <v>99.999664540974635</v>
      </c>
      <c r="H62" s="4"/>
    </row>
    <row r="63" spans="1:8" ht="31.5" x14ac:dyDescent="0.25">
      <c r="A63" s="33" t="s">
        <v>148</v>
      </c>
      <c r="B63" s="17" t="s">
        <v>149</v>
      </c>
      <c r="C63" s="38">
        <v>71727.7</v>
      </c>
      <c r="D63" s="38">
        <v>0</v>
      </c>
      <c r="E63" s="38">
        <v>0</v>
      </c>
      <c r="F63" s="48">
        <f t="shared" si="20"/>
        <v>0</v>
      </c>
      <c r="G63" s="48" t="s">
        <v>50</v>
      </c>
      <c r="H63" s="4"/>
    </row>
    <row r="64" spans="1:8" ht="31.5" x14ac:dyDescent="0.25">
      <c r="A64" s="33" t="s">
        <v>121</v>
      </c>
      <c r="B64" s="17" t="s">
        <v>137</v>
      </c>
      <c r="C64" s="38">
        <v>23429</v>
      </c>
      <c r="D64" s="38">
        <v>21146.799999999999</v>
      </c>
      <c r="E64" s="38">
        <v>21146.799999999999</v>
      </c>
      <c r="F64" s="48">
        <f t="shared" si="20"/>
        <v>90.259080626573905</v>
      </c>
      <c r="G64" s="48">
        <f t="shared" ref="G64:G84" si="21">E64/D64*100</f>
        <v>100</v>
      </c>
      <c r="H64" s="4"/>
    </row>
    <row r="65" spans="1:8" x14ac:dyDescent="0.25">
      <c r="A65" s="33" t="s">
        <v>104</v>
      </c>
      <c r="B65" s="17" t="s">
        <v>103</v>
      </c>
      <c r="C65" s="38">
        <v>130.9</v>
      </c>
      <c r="D65" s="38">
        <v>130.9</v>
      </c>
      <c r="E65" s="38">
        <v>130.9</v>
      </c>
      <c r="F65" s="48">
        <f t="shared" si="20"/>
        <v>100</v>
      </c>
      <c r="G65" s="48">
        <f t="shared" si="21"/>
        <v>100</v>
      </c>
      <c r="H65" s="4"/>
    </row>
    <row r="66" spans="1:8" ht="31.5" x14ac:dyDescent="0.25">
      <c r="A66" s="33" t="s">
        <v>106</v>
      </c>
      <c r="B66" s="17" t="s">
        <v>105</v>
      </c>
      <c r="C66" s="38">
        <v>9694.1</v>
      </c>
      <c r="D66" s="38">
        <v>9694</v>
      </c>
      <c r="E66" s="38">
        <v>9694</v>
      </c>
      <c r="F66" s="48">
        <f t="shared" si="20"/>
        <v>99.998968444724113</v>
      </c>
      <c r="G66" s="48">
        <f t="shared" si="21"/>
        <v>100</v>
      </c>
      <c r="H66" s="4"/>
    </row>
    <row r="67" spans="1:8" ht="31.5" x14ac:dyDescent="0.25">
      <c r="A67" s="33" t="s">
        <v>150</v>
      </c>
      <c r="B67" s="17" t="s">
        <v>151</v>
      </c>
      <c r="C67" s="38">
        <v>143522.29999999999</v>
      </c>
      <c r="D67" s="38">
        <v>143522.29999999999</v>
      </c>
      <c r="E67" s="38">
        <v>143522.20000000001</v>
      </c>
      <c r="F67" s="48">
        <f t="shared" si="20"/>
        <v>99.999930324416496</v>
      </c>
      <c r="G67" s="48">
        <f t="shared" si="21"/>
        <v>99.999930324416496</v>
      </c>
      <c r="H67" s="4"/>
    </row>
    <row r="68" spans="1:8" x14ac:dyDescent="0.25">
      <c r="A68" s="33" t="s">
        <v>108</v>
      </c>
      <c r="B68" s="17" t="s">
        <v>107</v>
      </c>
      <c r="C68" s="38">
        <v>584951.30000000005</v>
      </c>
      <c r="D68" s="38">
        <v>785120.3</v>
      </c>
      <c r="E68" s="38">
        <v>729761.4</v>
      </c>
      <c r="F68" s="48">
        <f t="shared" si="20"/>
        <v>124.75592412564941</v>
      </c>
      <c r="G68" s="48">
        <f t="shared" si="21"/>
        <v>92.948991383868176</v>
      </c>
      <c r="H68" s="25"/>
    </row>
    <row r="69" spans="1:8" ht="23.25" customHeight="1" x14ac:dyDescent="0.25">
      <c r="A69" s="35" t="s">
        <v>90</v>
      </c>
      <c r="B69" s="16" t="s">
        <v>5</v>
      </c>
      <c r="C69" s="28">
        <f>SUM(C70:C74)</f>
        <v>1558074.5000000002</v>
      </c>
      <c r="D69" s="28">
        <f>SUM(D70:D74)</f>
        <v>1650394.4000000001</v>
      </c>
      <c r="E69" s="28">
        <f>SUM(E70:E74)</f>
        <v>1650385.8000000003</v>
      </c>
      <c r="F69" s="47">
        <f t="shared" si="20"/>
        <v>105.92470385722892</v>
      </c>
      <c r="G69" s="47">
        <f t="shared" si="21"/>
        <v>99.999478912434512</v>
      </c>
      <c r="H69" s="4"/>
    </row>
    <row r="70" spans="1:8" ht="31.5" x14ac:dyDescent="0.25">
      <c r="A70" s="33" t="s">
        <v>109</v>
      </c>
      <c r="B70" s="17" t="s">
        <v>139</v>
      </c>
      <c r="C70" s="38">
        <v>1516230.8</v>
      </c>
      <c r="D70" s="38">
        <v>1605176.4</v>
      </c>
      <c r="E70" s="38">
        <v>1605167.8</v>
      </c>
      <c r="F70" s="48">
        <f t="shared" si="20"/>
        <v>105.86566372349118</v>
      </c>
      <c r="G70" s="48">
        <f t="shared" si="21"/>
        <v>99.999464233339097</v>
      </c>
      <c r="H70" s="4"/>
    </row>
    <row r="71" spans="1:8" ht="68.25" customHeight="1" x14ac:dyDescent="0.25">
      <c r="A71" s="33" t="s">
        <v>111</v>
      </c>
      <c r="B71" s="17" t="s">
        <v>110</v>
      </c>
      <c r="C71" s="38">
        <v>28679</v>
      </c>
      <c r="D71" s="38">
        <v>31805</v>
      </c>
      <c r="E71" s="38">
        <v>31805</v>
      </c>
      <c r="F71" s="48">
        <f t="shared" si="20"/>
        <v>110.8999616444088</v>
      </c>
      <c r="G71" s="48">
        <f t="shared" si="21"/>
        <v>100</v>
      </c>
      <c r="H71" s="4"/>
    </row>
    <row r="72" spans="1:8" ht="47.25" x14ac:dyDescent="0.25">
      <c r="A72" s="33" t="s">
        <v>113</v>
      </c>
      <c r="B72" s="17" t="s">
        <v>112</v>
      </c>
      <c r="C72" s="38">
        <v>6304</v>
      </c>
      <c r="D72" s="38">
        <v>6552.3</v>
      </c>
      <c r="E72" s="38">
        <v>6552.3</v>
      </c>
      <c r="F72" s="48">
        <f t="shared" si="20"/>
        <v>103.93876903553301</v>
      </c>
      <c r="G72" s="48">
        <f t="shared" si="21"/>
        <v>100</v>
      </c>
      <c r="H72" s="4"/>
    </row>
    <row r="73" spans="1:8" ht="51" customHeight="1" x14ac:dyDescent="0.25">
      <c r="A73" s="33" t="s">
        <v>115</v>
      </c>
      <c r="B73" s="17" t="s">
        <v>114</v>
      </c>
      <c r="C73" s="38">
        <v>5.0999999999999996</v>
      </c>
      <c r="D73" s="38">
        <v>5.0999999999999996</v>
      </c>
      <c r="E73" s="38">
        <v>5.0999999999999996</v>
      </c>
      <c r="F73" s="48">
        <f t="shared" si="20"/>
        <v>100</v>
      </c>
      <c r="G73" s="48">
        <f t="shared" si="21"/>
        <v>100</v>
      </c>
      <c r="H73" s="4"/>
    </row>
    <row r="74" spans="1:8" ht="31.5" x14ac:dyDescent="0.25">
      <c r="A74" s="33" t="s">
        <v>117</v>
      </c>
      <c r="B74" s="17" t="s">
        <v>116</v>
      </c>
      <c r="C74" s="38">
        <v>6855.6</v>
      </c>
      <c r="D74" s="38">
        <v>6855.6</v>
      </c>
      <c r="E74" s="38">
        <v>6855.6</v>
      </c>
      <c r="F74" s="48">
        <f t="shared" si="20"/>
        <v>100</v>
      </c>
      <c r="G74" s="48">
        <f t="shared" si="21"/>
        <v>100</v>
      </c>
      <c r="H74" s="4"/>
    </row>
    <row r="75" spans="1:8" x14ac:dyDescent="0.25">
      <c r="A75" s="35" t="s">
        <v>91</v>
      </c>
      <c r="B75" s="16" t="s">
        <v>4</v>
      </c>
      <c r="C75" s="28">
        <f>SUM(C76:C78)</f>
        <v>35516.400000000001</v>
      </c>
      <c r="D75" s="28">
        <f t="shared" ref="D75:E75" si="22">SUM(D76:D78)</f>
        <v>164505.90000000002</v>
      </c>
      <c r="E75" s="28">
        <f t="shared" si="22"/>
        <v>164481.90000000002</v>
      </c>
      <c r="F75" s="47">
        <f t="shared" si="20"/>
        <v>463.1153495286685</v>
      </c>
      <c r="G75" s="47">
        <f t="shared" si="21"/>
        <v>99.985410857604492</v>
      </c>
      <c r="H75" s="4"/>
    </row>
    <row r="76" spans="1:8" ht="146.25" customHeight="1" x14ac:dyDescent="0.25">
      <c r="A76" s="33" t="s">
        <v>155</v>
      </c>
      <c r="B76" s="17" t="s">
        <v>156</v>
      </c>
      <c r="C76" s="29">
        <v>0</v>
      </c>
      <c r="D76" s="29">
        <v>208.3</v>
      </c>
      <c r="E76" s="29">
        <v>208.3</v>
      </c>
      <c r="F76" s="48" t="s">
        <v>50</v>
      </c>
      <c r="G76" s="48">
        <f t="shared" si="21"/>
        <v>100</v>
      </c>
      <c r="H76" s="4"/>
    </row>
    <row r="77" spans="1:8" ht="110.25" x14ac:dyDescent="0.25">
      <c r="A77" s="33" t="s">
        <v>118</v>
      </c>
      <c r="B77" s="17" t="s">
        <v>140</v>
      </c>
      <c r="C77" s="38">
        <v>29373.1</v>
      </c>
      <c r="D77" s="38">
        <v>48757.5</v>
      </c>
      <c r="E77" s="38">
        <v>48757.5</v>
      </c>
      <c r="F77" s="48">
        <f>E77/C77*100</f>
        <v>165.99371533818359</v>
      </c>
      <c r="G77" s="48">
        <f t="shared" si="21"/>
        <v>100</v>
      </c>
      <c r="H77" s="4"/>
    </row>
    <row r="78" spans="1:8" x14ac:dyDescent="0.25">
      <c r="A78" s="33" t="s">
        <v>120</v>
      </c>
      <c r="B78" s="17" t="s">
        <v>119</v>
      </c>
      <c r="C78" s="38">
        <v>6143.3</v>
      </c>
      <c r="D78" s="38">
        <v>115540.1</v>
      </c>
      <c r="E78" s="38">
        <v>115516.1</v>
      </c>
      <c r="F78" s="48">
        <f>E78/C78*100</f>
        <v>1880.3590903911579</v>
      </c>
      <c r="G78" s="48">
        <f t="shared" si="21"/>
        <v>99.979227990974564</v>
      </c>
      <c r="H78" s="4"/>
    </row>
    <row r="79" spans="1:8" ht="31.5" x14ac:dyDescent="0.25">
      <c r="A79" s="35" t="s">
        <v>92</v>
      </c>
      <c r="B79" s="16" t="s">
        <v>3</v>
      </c>
      <c r="C79" s="28">
        <f>SUM(C80)</f>
        <v>0</v>
      </c>
      <c r="D79" s="28">
        <f t="shared" ref="D79:E81" si="23">SUM(D80)</f>
        <v>350</v>
      </c>
      <c r="E79" s="28">
        <f t="shared" si="23"/>
        <v>350</v>
      </c>
      <c r="F79" s="47" t="s">
        <v>50</v>
      </c>
      <c r="G79" s="47">
        <f t="shared" si="21"/>
        <v>100</v>
      </c>
      <c r="H79" s="4"/>
    </row>
    <row r="80" spans="1:8" ht="31.5" x14ac:dyDescent="0.25">
      <c r="A80" s="33" t="s">
        <v>93</v>
      </c>
      <c r="B80" s="17" t="s">
        <v>2</v>
      </c>
      <c r="C80" s="29">
        <v>0</v>
      </c>
      <c r="D80" s="29">
        <v>350</v>
      </c>
      <c r="E80" s="29">
        <v>350</v>
      </c>
      <c r="F80" s="48" t="s">
        <v>50</v>
      </c>
      <c r="G80" s="48">
        <f t="shared" si="21"/>
        <v>100</v>
      </c>
      <c r="H80" s="24"/>
    </row>
    <row r="81" spans="1:8" x14ac:dyDescent="0.25">
      <c r="A81" s="35" t="s">
        <v>157</v>
      </c>
      <c r="B81" s="42" t="s">
        <v>160</v>
      </c>
      <c r="C81" s="28">
        <f>SUM(C82)</f>
        <v>0</v>
      </c>
      <c r="D81" s="28">
        <f t="shared" si="23"/>
        <v>754.8</v>
      </c>
      <c r="E81" s="28">
        <f t="shared" si="23"/>
        <v>754.8</v>
      </c>
      <c r="F81" s="47" t="s">
        <v>50</v>
      </c>
      <c r="G81" s="47">
        <f t="shared" si="21"/>
        <v>100</v>
      </c>
      <c r="H81" s="24"/>
    </row>
    <row r="82" spans="1:8" ht="31.5" x14ac:dyDescent="0.25">
      <c r="A82" s="33" t="s">
        <v>158</v>
      </c>
      <c r="B82" s="41" t="s">
        <v>159</v>
      </c>
      <c r="C82" s="29">
        <v>0</v>
      </c>
      <c r="D82" s="29">
        <v>754.8</v>
      </c>
      <c r="E82" s="29">
        <v>754.8</v>
      </c>
      <c r="F82" s="48" t="s">
        <v>50</v>
      </c>
      <c r="G82" s="48">
        <f t="shared" si="21"/>
        <v>100</v>
      </c>
      <c r="H82" s="24"/>
    </row>
    <row r="83" spans="1:8" ht="31.5" x14ac:dyDescent="0.25">
      <c r="A83" s="31" t="s">
        <v>94</v>
      </c>
      <c r="B83" s="16" t="s">
        <v>1</v>
      </c>
      <c r="C83" s="28">
        <f>SUM(C84)</f>
        <v>0</v>
      </c>
      <c r="D83" s="28">
        <f t="shared" ref="D83:E83" si="24">SUM(D84)</f>
        <v>-7.8</v>
      </c>
      <c r="E83" s="28">
        <f t="shared" si="24"/>
        <v>-7.9</v>
      </c>
      <c r="F83" s="47" t="s">
        <v>50</v>
      </c>
      <c r="G83" s="47">
        <f t="shared" si="21"/>
        <v>101.2820512820513</v>
      </c>
      <c r="H83" s="4"/>
    </row>
    <row r="84" spans="1:8" ht="47.25" x14ac:dyDescent="0.25">
      <c r="A84" s="30" t="s">
        <v>95</v>
      </c>
      <c r="B84" s="17" t="s">
        <v>0</v>
      </c>
      <c r="C84" s="29">
        <v>0</v>
      </c>
      <c r="D84" s="29">
        <v>-7.8</v>
      </c>
      <c r="E84" s="29">
        <v>-7.9</v>
      </c>
      <c r="F84" s="48" t="s">
        <v>50</v>
      </c>
      <c r="G84" s="48">
        <f t="shared" si="21"/>
        <v>101.2820512820513</v>
      </c>
      <c r="H84" s="4"/>
    </row>
    <row r="85" spans="1:8" x14ac:dyDescent="0.25">
      <c r="A85" s="6"/>
      <c r="B85" s="7"/>
      <c r="C85" s="8"/>
      <c r="D85" s="9"/>
      <c r="E85" s="9"/>
      <c r="F85" s="9"/>
      <c r="G85" s="9"/>
      <c r="H85" s="9"/>
    </row>
    <row r="86" spans="1:8" x14ac:dyDescent="0.25">
      <c r="D86" s="10"/>
      <c r="E86" s="10"/>
    </row>
  </sheetData>
  <mergeCells count="9">
    <mergeCell ref="D1:G1"/>
    <mergeCell ref="F4:G4"/>
    <mergeCell ref="F5:G5"/>
    <mergeCell ref="B3:E3"/>
    <mergeCell ref="A5:A6"/>
    <mergeCell ref="B5:B6"/>
    <mergeCell ref="C5:C6"/>
    <mergeCell ref="E5:E6"/>
    <mergeCell ref="D5:D6"/>
  </mergeCells>
  <pageMargins left="0.78740157480314965" right="0.59055118110236227" top="0.59055118110236227" bottom="0.59055118110236227" header="0.31496062992125984" footer="0.31496062992125984"/>
  <pageSetup paperSize="9" scale="5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Федотова Наталья Юрьевна</cp:lastModifiedBy>
  <cp:lastPrinted>2025-03-17T06:08:04Z</cp:lastPrinted>
  <dcterms:created xsi:type="dcterms:W3CDTF">2023-02-21T07:21:30Z</dcterms:created>
  <dcterms:modified xsi:type="dcterms:W3CDTF">2025-03-17T06:08:11Z</dcterms:modified>
</cp:coreProperties>
</file>